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1"/>
  </bookViews>
  <sheets>
    <sheet name="21.07" sheetId="1" r:id="rId1"/>
    <sheet name="28.07" sheetId="2" r:id="rId2"/>
    <sheet name="04.08" sheetId="3" r:id="rId3"/>
    <sheet name="18.08" sheetId="4" r:id="rId4"/>
    <sheet name="25.08" sheetId="5" r:id="rId5"/>
    <sheet name="01.09" sheetId="6" r:id="rId6"/>
    <sheet name="20.09" sheetId="7" r:id="rId7"/>
    <sheet name="23.09" sheetId="8" r:id="rId8"/>
    <sheet name="29.09" sheetId="9" r:id="rId9"/>
    <sheet name="07.10" sheetId="10" r:id="rId10"/>
    <sheet name="03.11" sheetId="11" r:id="rId11"/>
    <sheet name="24.05" sheetId="12" r:id="rId12"/>
  </sheets>
  <calcPr calcId="145621"/>
</workbook>
</file>

<file path=xl/calcChain.xml><?xml version="1.0" encoding="utf-8"?>
<calcChain xmlns="http://schemas.openxmlformats.org/spreadsheetml/2006/main">
  <c r="E10" i="12" l="1"/>
  <c r="E7" i="11" l="1"/>
  <c r="E7" i="10" l="1"/>
  <c r="E6" i="9" l="1"/>
  <c r="E6" i="8" l="1"/>
  <c r="E6" i="7" l="1"/>
  <c r="E6" i="6" l="1"/>
  <c r="E4" i="5" l="1"/>
  <c r="E5" i="5"/>
  <c r="E9" i="4" l="1"/>
  <c r="E5" i="3" l="1"/>
  <c r="E6" i="2" l="1"/>
  <c r="E9" i="1" l="1"/>
</calcChain>
</file>

<file path=xl/sharedStrings.xml><?xml version="1.0" encoding="utf-8"?>
<sst xmlns="http://schemas.openxmlformats.org/spreadsheetml/2006/main" count="296" uniqueCount="38">
  <si>
    <t>ELEMAN :</t>
  </si>
  <si>
    <t>AYDIN</t>
  </si>
  <si>
    <t>BÖLGE :</t>
  </si>
  <si>
    <t>TARSUS</t>
  </si>
  <si>
    <t>S.NO</t>
  </si>
  <si>
    <t>İSİM</t>
  </si>
  <si>
    <t>BÖLGE</t>
  </si>
  <si>
    <t>TARİH</t>
  </si>
  <si>
    <t>TUTAR</t>
  </si>
  <si>
    <t>ALINAN</t>
  </si>
  <si>
    <t>BAKİYE</t>
  </si>
  <si>
    <t>SÖKMEN GIDA</t>
  </si>
  <si>
    <t>ABDURRAHİM KUTLU</t>
  </si>
  <si>
    <t>İNAN GIDA /FAHRİ</t>
  </si>
  <si>
    <t>ALİ OLGUN</t>
  </si>
  <si>
    <t>TOPLAM</t>
  </si>
  <si>
    <t>TESLİM EDEN</t>
  </si>
  <si>
    <t>ONAYLAYAN</t>
  </si>
  <si>
    <t>TESLİM ALAN</t>
  </si>
  <si>
    <t>FATMA SAĞLAM</t>
  </si>
  <si>
    <t>ALİ UĞURLUAY</t>
  </si>
  <si>
    <t>AYDIN GÜREŞÇİ</t>
  </si>
  <si>
    <t>0003</t>
  </si>
  <si>
    <t>0004</t>
  </si>
  <si>
    <t>0005</t>
  </si>
  <si>
    <t>0006</t>
  </si>
  <si>
    <t>HASAN KANLIBIÇAK</t>
  </si>
  <si>
    <t>0007</t>
  </si>
  <si>
    <t>0008</t>
  </si>
  <si>
    <t>0009</t>
  </si>
  <si>
    <t xml:space="preserve">SÖKMEN </t>
  </si>
  <si>
    <t>0010</t>
  </si>
  <si>
    <t>0011</t>
  </si>
  <si>
    <t>0012</t>
  </si>
  <si>
    <t>ALİ  OLGUN</t>
  </si>
  <si>
    <t>0013</t>
  </si>
  <si>
    <t>FAHRİ İNAN</t>
  </si>
  <si>
    <t>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</si>
</sst>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43" fontId="5" fillId="0" borderId="2" xfId="1" applyFont="1" applyFill="1" applyBorder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22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3</v>
      </c>
      <c r="D4" s="13">
        <v>45134</v>
      </c>
      <c r="E4" s="14">
        <v>12000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3</v>
      </c>
      <c r="D5" s="13">
        <v>45127</v>
      </c>
      <c r="E5" s="14">
        <v>5000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3</v>
      </c>
      <c r="D6" s="13">
        <v>45134</v>
      </c>
      <c r="E6" s="14">
        <v>21520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14</v>
      </c>
      <c r="C7" s="12" t="s">
        <v>3</v>
      </c>
      <c r="D7" s="13">
        <v>45134</v>
      </c>
      <c r="E7" s="14">
        <v>19025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14</v>
      </c>
      <c r="C8" s="12" t="s">
        <v>3</v>
      </c>
      <c r="D8" s="13">
        <v>45141</v>
      </c>
      <c r="E8" s="14">
        <v>5297</v>
      </c>
      <c r="F8" s="12"/>
      <c r="G8" s="15"/>
      <c r="H8" s="16"/>
      <c r="I8" s="16"/>
      <c r="J8" s="16"/>
      <c r="K8" s="16"/>
    </row>
    <row r="9" spans="1:11" ht="13.5" thickBot="1" x14ac:dyDescent="0.25">
      <c r="A9" s="16"/>
      <c r="B9" s="16"/>
      <c r="C9" s="17" t="s">
        <v>15</v>
      </c>
      <c r="D9" s="16"/>
      <c r="E9" s="18">
        <f>SUM(E4:E8)</f>
        <v>62842</v>
      </c>
      <c r="F9" s="19"/>
      <c r="G9" s="19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16"/>
      <c r="B12" s="7" t="s">
        <v>16</v>
      </c>
      <c r="C12" s="7"/>
      <c r="D12" s="7" t="s">
        <v>17</v>
      </c>
      <c r="E12" s="7"/>
      <c r="F12" s="16"/>
      <c r="G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G13" s="20" t="s">
        <v>21</v>
      </c>
    </row>
    <row r="14" spans="1:11" x14ac:dyDescent="0.2">
      <c r="E14" s="1"/>
    </row>
    <row r="15" spans="1:11" x14ac:dyDescent="0.2">
      <c r="E15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45135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23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14</v>
      </c>
      <c r="C4" s="12" t="s">
        <v>3</v>
      </c>
      <c r="D4" s="13">
        <v>45134</v>
      </c>
      <c r="E4" s="14">
        <v>19025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14</v>
      </c>
      <c r="C5" s="12" t="s">
        <v>3</v>
      </c>
      <c r="D5" s="13">
        <v>45141</v>
      </c>
      <c r="E5" s="14">
        <v>5297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17" t="s">
        <v>15</v>
      </c>
      <c r="D6" s="16"/>
      <c r="E6" s="18">
        <f>SUM(E4:E5)</f>
        <v>24322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16</v>
      </c>
      <c r="C9" s="7"/>
      <c r="D9" s="7" t="s">
        <v>17</v>
      </c>
      <c r="E9" s="7"/>
      <c r="F9" s="16"/>
      <c r="G9" s="20" t="s">
        <v>18</v>
      </c>
      <c r="H9" s="16"/>
      <c r="I9" s="16"/>
      <c r="J9" s="16"/>
      <c r="K9" s="16"/>
    </row>
    <row r="10" spans="1:11" x14ac:dyDescent="0.2">
      <c r="B10" s="3" t="s">
        <v>19</v>
      </c>
      <c r="C10" s="7"/>
      <c r="D10" s="7" t="s">
        <v>20</v>
      </c>
      <c r="E10" s="7"/>
      <c r="G10" s="20" t="s">
        <v>21</v>
      </c>
    </row>
    <row r="11" spans="1:11" x14ac:dyDescent="0.2">
      <c r="E11" s="1"/>
    </row>
    <row r="12" spans="1:11" x14ac:dyDescent="0.2">
      <c r="E12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0.28515625" style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45142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24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12</v>
      </c>
      <c r="C4" s="12" t="s">
        <v>3</v>
      </c>
      <c r="D4" s="13">
        <v>45148</v>
      </c>
      <c r="E4" s="14">
        <v>10297.5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15</v>
      </c>
      <c r="D5" s="16"/>
      <c r="E5" s="18">
        <f>SUM(E4:E4)</f>
        <v>10297.5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7" t="s">
        <v>16</v>
      </c>
      <c r="C8" s="7"/>
      <c r="D8" s="7" t="s">
        <v>17</v>
      </c>
      <c r="E8" s="7"/>
      <c r="F8" s="20" t="s">
        <v>18</v>
      </c>
      <c r="H8" s="16"/>
      <c r="I8" s="16"/>
      <c r="J8" s="16"/>
      <c r="K8" s="16"/>
    </row>
    <row r="9" spans="1:11" x14ac:dyDescent="0.2">
      <c r="B9" s="3" t="s">
        <v>19</v>
      </c>
      <c r="C9" s="7"/>
      <c r="D9" s="7" t="s">
        <v>20</v>
      </c>
      <c r="E9" s="7"/>
      <c r="F9" s="20" t="s">
        <v>21</v>
      </c>
    </row>
    <row r="10" spans="1:11" x14ac:dyDescent="0.2">
      <c r="E10" s="1"/>
    </row>
    <row r="11" spans="1:11" x14ac:dyDescent="0.2">
      <c r="E11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45156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25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3</v>
      </c>
      <c r="D4" s="13">
        <v>45162</v>
      </c>
      <c r="E4" s="14">
        <v>6000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3</v>
      </c>
      <c r="D5" s="13">
        <v>45162</v>
      </c>
      <c r="E5" s="14">
        <v>9811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26</v>
      </c>
      <c r="C6" s="12" t="s">
        <v>3</v>
      </c>
      <c r="D6" s="13">
        <v>45162</v>
      </c>
      <c r="E6" s="14">
        <v>11319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14</v>
      </c>
      <c r="C7" s="12" t="s">
        <v>3</v>
      </c>
      <c r="D7" s="13">
        <v>45162</v>
      </c>
      <c r="E7" s="14">
        <v>25200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13</v>
      </c>
      <c r="C8" s="12" t="s">
        <v>3</v>
      </c>
      <c r="D8" s="13">
        <v>45162</v>
      </c>
      <c r="E8" s="14">
        <v>18360</v>
      </c>
      <c r="F8" s="12"/>
      <c r="G8" s="15"/>
      <c r="H8" s="16"/>
      <c r="I8" s="16"/>
      <c r="J8" s="16"/>
      <c r="K8" s="16"/>
    </row>
    <row r="9" spans="1:11" ht="13.5" thickBot="1" x14ac:dyDescent="0.25">
      <c r="A9" s="16"/>
      <c r="B9" s="16"/>
      <c r="C9" s="17" t="s">
        <v>15</v>
      </c>
      <c r="D9" s="16"/>
      <c r="E9" s="18">
        <f>SUM(E4:E8)</f>
        <v>70690</v>
      </c>
      <c r="F9" s="19"/>
      <c r="G9" s="19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9"/>
      <c r="F10" s="16"/>
      <c r="G10" s="16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16"/>
      <c r="B12" s="7" t="s">
        <v>16</v>
      </c>
      <c r="C12" s="7"/>
      <c r="D12" s="7" t="s">
        <v>17</v>
      </c>
      <c r="E12" s="7"/>
      <c r="F12" s="16"/>
      <c r="G12" s="20" t="s">
        <v>18</v>
      </c>
      <c r="H12" s="16"/>
      <c r="I12" s="16"/>
      <c r="J12" s="16"/>
      <c r="K12" s="16"/>
    </row>
    <row r="13" spans="1:11" x14ac:dyDescent="0.2">
      <c r="B13" s="3" t="s">
        <v>19</v>
      </c>
      <c r="C13" s="7"/>
      <c r="D13" s="7" t="s">
        <v>20</v>
      </c>
      <c r="E13" s="7"/>
      <c r="G13" s="20" t="s">
        <v>21</v>
      </c>
    </row>
    <row r="14" spans="1:11" x14ac:dyDescent="0.2">
      <c r="E14" s="1"/>
    </row>
    <row r="15" spans="1:11" x14ac:dyDescent="0.2">
      <c r="E15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27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14</v>
      </c>
      <c r="C4" s="12" t="s">
        <v>3</v>
      </c>
      <c r="D4" s="13">
        <v>45162</v>
      </c>
      <c r="E4" s="14">
        <f>25200-15200</f>
        <v>10000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15</v>
      </c>
      <c r="D5" s="16"/>
      <c r="E5" s="18">
        <f>SUM(E4:E4)</f>
        <v>10000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7" t="s">
        <v>16</v>
      </c>
      <c r="C8" s="7"/>
      <c r="D8" s="7" t="s">
        <v>17</v>
      </c>
      <c r="E8" s="7"/>
      <c r="F8" s="16"/>
      <c r="G8" s="20" t="s">
        <v>18</v>
      </c>
      <c r="H8" s="16"/>
      <c r="I8" s="16"/>
      <c r="J8" s="16"/>
      <c r="K8" s="16"/>
    </row>
    <row r="9" spans="1:11" x14ac:dyDescent="0.2">
      <c r="B9" s="3" t="s">
        <v>19</v>
      </c>
      <c r="C9" s="7"/>
      <c r="D9" s="7" t="s">
        <v>20</v>
      </c>
      <c r="E9" s="7"/>
      <c r="G9" s="20" t="s">
        <v>21</v>
      </c>
    </row>
    <row r="10" spans="1:11" x14ac:dyDescent="0.2">
      <c r="E10" s="1"/>
    </row>
    <row r="11" spans="1:11" x14ac:dyDescent="0.2">
      <c r="E11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45170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28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12</v>
      </c>
      <c r="C4" s="12" t="s">
        <v>3</v>
      </c>
      <c r="D4" s="13">
        <v>45176</v>
      </c>
      <c r="E4" s="14">
        <v>22060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26</v>
      </c>
      <c r="C5" s="12" t="s">
        <v>3</v>
      </c>
      <c r="D5" s="13">
        <v>45176</v>
      </c>
      <c r="E5" s="14">
        <v>6680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17" t="s">
        <v>15</v>
      </c>
      <c r="D6" s="16"/>
      <c r="E6" s="18">
        <f>SUM(E4:E4)</f>
        <v>22060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16</v>
      </c>
      <c r="C9" s="7"/>
      <c r="D9" s="7" t="s">
        <v>17</v>
      </c>
      <c r="E9" s="7"/>
      <c r="F9" s="16"/>
      <c r="G9" s="20" t="s">
        <v>18</v>
      </c>
      <c r="H9" s="16"/>
      <c r="I9" s="16"/>
      <c r="J9" s="16"/>
      <c r="K9" s="16"/>
    </row>
    <row r="10" spans="1:11" x14ac:dyDescent="0.2">
      <c r="B10" s="3" t="s">
        <v>19</v>
      </c>
      <c r="C10" s="7"/>
      <c r="D10" s="7" t="s">
        <v>20</v>
      </c>
      <c r="E10" s="7"/>
      <c r="G10" s="20" t="s">
        <v>21</v>
      </c>
    </row>
    <row r="11" spans="1:11" x14ac:dyDescent="0.2">
      <c r="E11" s="1"/>
    </row>
    <row r="12" spans="1:11" x14ac:dyDescent="0.2">
      <c r="E12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42578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45189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29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12</v>
      </c>
      <c r="C4" s="12" t="s">
        <v>3</v>
      </c>
      <c r="D4" s="13">
        <v>45190</v>
      </c>
      <c r="E4" s="14">
        <v>29291.599999999999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30</v>
      </c>
      <c r="C5" s="12" t="s">
        <v>3</v>
      </c>
      <c r="D5" s="13">
        <v>45190</v>
      </c>
      <c r="E5" s="14">
        <v>16000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17" t="s">
        <v>15</v>
      </c>
      <c r="D6" s="16"/>
      <c r="E6" s="18">
        <f>SUM(E4:E5)</f>
        <v>45291.6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16</v>
      </c>
      <c r="C9" s="7"/>
      <c r="D9" s="7" t="s">
        <v>17</v>
      </c>
      <c r="E9" s="7"/>
      <c r="F9" s="20" t="s">
        <v>18</v>
      </c>
      <c r="H9" s="16"/>
      <c r="I9" s="16"/>
      <c r="J9" s="16"/>
      <c r="K9" s="16"/>
    </row>
    <row r="10" spans="1:11" x14ac:dyDescent="0.2">
      <c r="B10" s="3" t="s">
        <v>19</v>
      </c>
      <c r="C10" s="7"/>
      <c r="D10" s="7" t="s">
        <v>20</v>
      </c>
      <c r="E10" s="7"/>
      <c r="F10" s="20" t="s">
        <v>21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F29" sqref="F29"/>
    </sheetView>
  </sheetViews>
  <sheetFormatPr defaultRowHeight="12.75" x14ac:dyDescent="0.2"/>
  <cols>
    <col min="1" max="1" width="5.5703125" style="1" bestFit="1" customWidth="1"/>
    <col min="2" max="2" width="16.42578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31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30</v>
      </c>
      <c r="C4" s="12" t="s">
        <v>3</v>
      </c>
      <c r="D4" s="13">
        <v>45197</v>
      </c>
      <c r="E4" s="14">
        <v>7972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26</v>
      </c>
      <c r="C5" s="12" t="s">
        <v>3</v>
      </c>
      <c r="D5" s="13">
        <v>45197</v>
      </c>
      <c r="E5" s="14">
        <v>13920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17" t="s">
        <v>15</v>
      </c>
      <c r="D6" s="16"/>
      <c r="E6" s="18">
        <f>SUM(E4:E5)</f>
        <v>21892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16</v>
      </c>
      <c r="C9" s="7"/>
      <c r="D9" s="7" t="s">
        <v>17</v>
      </c>
      <c r="E9" s="7"/>
      <c r="F9" s="20" t="s">
        <v>18</v>
      </c>
      <c r="H9" s="16"/>
      <c r="I9" s="16"/>
      <c r="J9" s="16"/>
      <c r="K9" s="16"/>
    </row>
    <row r="10" spans="1:11" x14ac:dyDescent="0.2">
      <c r="B10" s="3" t="s">
        <v>19</v>
      </c>
      <c r="C10" s="7"/>
      <c r="D10" s="7" t="s">
        <v>20</v>
      </c>
      <c r="E10" s="7"/>
      <c r="F10" s="20" t="s">
        <v>21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42578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32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30</v>
      </c>
      <c r="C4" s="12" t="s">
        <v>3</v>
      </c>
      <c r="D4" s="13">
        <v>45204</v>
      </c>
      <c r="E4" s="14">
        <v>16980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26</v>
      </c>
      <c r="C5" s="12" t="s">
        <v>3</v>
      </c>
      <c r="D5" s="13">
        <v>45204</v>
      </c>
      <c r="E5" s="14">
        <v>14372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17" t="s">
        <v>15</v>
      </c>
      <c r="D6" s="16"/>
      <c r="E6" s="18">
        <f>SUM(E4:E5)</f>
        <v>31352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16</v>
      </c>
      <c r="C9" s="7"/>
      <c r="D9" s="7" t="s">
        <v>17</v>
      </c>
      <c r="E9" s="7"/>
      <c r="F9" s="20" t="s">
        <v>18</v>
      </c>
      <c r="H9" s="16"/>
      <c r="I9" s="16"/>
      <c r="J9" s="16"/>
      <c r="K9" s="16"/>
    </row>
    <row r="10" spans="1:11" x14ac:dyDescent="0.2">
      <c r="B10" s="3" t="s">
        <v>19</v>
      </c>
      <c r="C10" s="7"/>
      <c r="D10" s="7" t="s">
        <v>20</v>
      </c>
      <c r="E10" s="7"/>
      <c r="F10" s="20" t="s">
        <v>21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42578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45206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33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30</v>
      </c>
      <c r="C4" s="12" t="s">
        <v>3</v>
      </c>
      <c r="D4" s="13">
        <v>45211</v>
      </c>
      <c r="E4" s="14">
        <v>24000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34</v>
      </c>
      <c r="C5" s="12" t="s">
        <v>3</v>
      </c>
      <c r="D5" s="13">
        <v>45211</v>
      </c>
      <c r="E5" s="14">
        <v>23329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12</v>
      </c>
      <c r="C6" s="12" t="s">
        <v>3</v>
      </c>
      <c r="D6" s="13">
        <v>45211</v>
      </c>
      <c r="E6" s="14">
        <v>18140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17" t="s">
        <v>15</v>
      </c>
      <c r="D7" s="16"/>
      <c r="E7" s="18">
        <f>SUM(E4:E6)</f>
        <v>65469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21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42578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45233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35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30</v>
      </c>
      <c r="C4" s="12" t="s">
        <v>3</v>
      </c>
      <c r="D4" s="13">
        <v>45239</v>
      </c>
      <c r="E4" s="14">
        <v>18830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34</v>
      </c>
      <c r="C5" s="12" t="s">
        <v>3</v>
      </c>
      <c r="D5" s="13">
        <v>45239</v>
      </c>
      <c r="E5" s="14">
        <v>4380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36</v>
      </c>
      <c r="C6" s="12" t="s">
        <v>3</v>
      </c>
      <c r="D6" s="13">
        <v>45239</v>
      </c>
      <c r="E6" s="14">
        <v>20850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17" t="s">
        <v>15</v>
      </c>
      <c r="D7" s="16"/>
      <c r="E7" s="18">
        <f>SUM(E4:E6)</f>
        <v>44060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16</v>
      </c>
      <c r="C10" s="7"/>
      <c r="D10" s="7" t="s">
        <v>17</v>
      </c>
      <c r="E10" s="7"/>
      <c r="F10" s="20" t="s">
        <v>18</v>
      </c>
      <c r="H10" s="16"/>
      <c r="I10" s="16"/>
      <c r="J10" s="16"/>
      <c r="K10" s="16"/>
    </row>
    <row r="11" spans="1:11" x14ac:dyDescent="0.2">
      <c r="B11" s="3" t="s">
        <v>19</v>
      </c>
      <c r="C11" s="7"/>
      <c r="D11" s="7" t="s">
        <v>20</v>
      </c>
      <c r="E11" s="7"/>
      <c r="F11" s="20" t="s">
        <v>21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H23" sqref="H23"/>
    </sheetView>
  </sheetViews>
  <sheetFormatPr defaultRowHeight="12.75" x14ac:dyDescent="0.2"/>
  <cols>
    <col min="1" max="1" width="5.5703125" style="1" bestFit="1" customWidth="1"/>
    <col min="2" max="2" width="19.42578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45436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37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30</v>
      </c>
      <c r="C4" s="12" t="s">
        <v>3</v>
      </c>
      <c r="D4" s="13">
        <v>45442</v>
      </c>
      <c r="E4" s="14">
        <v>8856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34</v>
      </c>
      <c r="C5" s="12" t="s">
        <v>3</v>
      </c>
      <c r="D5" s="13">
        <v>45442</v>
      </c>
      <c r="E5" s="14">
        <v>77761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36</v>
      </c>
      <c r="C6" s="12" t="s">
        <v>3</v>
      </c>
      <c r="D6" s="13">
        <v>45442</v>
      </c>
      <c r="E6" s="14">
        <v>9840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36</v>
      </c>
      <c r="C7" s="12" t="s">
        <v>3</v>
      </c>
      <c r="D7" s="13">
        <v>45442</v>
      </c>
      <c r="E7" s="14">
        <v>12600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26</v>
      </c>
      <c r="C8" s="12" t="s">
        <v>3</v>
      </c>
      <c r="D8" s="13">
        <v>45442</v>
      </c>
      <c r="E8" s="14">
        <v>13000</v>
      </c>
      <c r="F8" s="12"/>
      <c r="G8" s="15"/>
      <c r="H8" s="16"/>
      <c r="I8" s="16"/>
      <c r="J8" s="16"/>
      <c r="K8" s="16"/>
    </row>
    <row r="9" spans="1:11" x14ac:dyDescent="0.2">
      <c r="A9" s="12">
        <v>6</v>
      </c>
      <c r="B9" s="12" t="s">
        <v>26</v>
      </c>
      <c r="C9" s="12" t="s">
        <v>3</v>
      </c>
      <c r="D9" s="13">
        <v>45442</v>
      </c>
      <c r="E9" s="14">
        <v>13465</v>
      </c>
      <c r="F9" s="12"/>
      <c r="G9" s="15"/>
      <c r="H9" s="16"/>
      <c r="I9" s="16"/>
      <c r="J9" s="16"/>
      <c r="K9" s="16"/>
    </row>
    <row r="10" spans="1:11" ht="13.5" thickBot="1" x14ac:dyDescent="0.25">
      <c r="A10" s="16"/>
      <c r="B10" s="16"/>
      <c r="C10" s="17" t="s">
        <v>15</v>
      </c>
      <c r="D10" s="16"/>
      <c r="E10" s="18">
        <f>SUM(E4:E9)</f>
        <v>135522</v>
      </c>
      <c r="F10" s="19"/>
      <c r="G10" s="19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19"/>
      <c r="F11" s="16"/>
      <c r="G11" s="16"/>
      <c r="H11" s="16"/>
      <c r="I11" s="16"/>
      <c r="J11" s="16"/>
      <c r="K11" s="16"/>
    </row>
    <row r="12" spans="1:11" x14ac:dyDescent="0.2">
      <c r="A12" s="16"/>
      <c r="B12" s="16"/>
      <c r="C12" s="16"/>
      <c r="D12" s="16"/>
      <c r="E12" s="19"/>
      <c r="F12" s="16"/>
      <c r="G12" s="16"/>
      <c r="H12" s="16"/>
      <c r="I12" s="16"/>
      <c r="J12" s="16"/>
      <c r="K12" s="16"/>
    </row>
    <row r="13" spans="1:11" x14ac:dyDescent="0.2">
      <c r="A13" s="16"/>
      <c r="B13" s="7" t="s">
        <v>16</v>
      </c>
      <c r="C13" s="7"/>
      <c r="D13" s="7" t="s">
        <v>17</v>
      </c>
      <c r="E13" s="7"/>
      <c r="F13" s="20" t="s">
        <v>18</v>
      </c>
      <c r="H13" s="16"/>
      <c r="I13" s="16"/>
      <c r="J13" s="16"/>
      <c r="K13" s="16"/>
    </row>
    <row r="14" spans="1:11" x14ac:dyDescent="0.2">
      <c r="B14" s="3" t="s">
        <v>19</v>
      </c>
      <c r="C14" s="7"/>
      <c r="D14" s="7" t="s">
        <v>20</v>
      </c>
      <c r="E14" s="7"/>
      <c r="F14" s="20" t="s">
        <v>21</v>
      </c>
    </row>
    <row r="15" spans="1:11" x14ac:dyDescent="0.2">
      <c r="E15" s="1"/>
    </row>
    <row r="16" spans="1:11" x14ac:dyDescent="0.2">
      <c r="E16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21.07</vt:lpstr>
      <vt:lpstr>28.07</vt:lpstr>
      <vt:lpstr>04.08</vt:lpstr>
      <vt:lpstr>18.08</vt:lpstr>
      <vt:lpstr>25.08</vt:lpstr>
      <vt:lpstr>01.09</vt:lpstr>
      <vt:lpstr>20.09</vt:lpstr>
      <vt:lpstr>23.09</vt:lpstr>
      <vt:lpstr>29.09</vt:lpstr>
      <vt:lpstr>07.10</vt:lpstr>
      <vt:lpstr>03.11</vt:lpstr>
      <vt:lpstr>24.05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2024-05-24T10:42:44Z</dcterms:modified>
</cp:coreProperties>
</file>